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<sst xmlns="http://schemas.openxmlformats.org/spreadsheetml/2006/main" count="208" uniqueCount="206">
  <si>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</si>
  <si>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</si>
  <si>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</si>
  <si>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</si>
  <si>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</si>
  <si>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</si>
  <si>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</si>
  <si>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</si>
  <si>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</si>
  <si>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</si>
  <si>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</si>
  <si>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</si>
  <si>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</si>
  <si>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</si>
  <si>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</si>
  <si>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</si>
  <si>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</si>
  <si>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</si>
  <si>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</si>
  <si>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</si>
  <si>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</si>
  <si>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</si>
  <si>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</si>
  <si>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</si>
  <si>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</si>
  <si>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</si>
  <si>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</si>
  <si>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</si>
  <si>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</si>
  <si>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</si>
  <si>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</si>
  <si>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</si>
  <si>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</si>
  <si>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</si>
  <si>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</si>
  <si>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</si>
  <si>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</si>
  <si>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</si>
  <si>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</si>
  <si>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</si>
  <si>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</si>
  <si>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</si>
  <si>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</si>
  <si>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</si>
  <si>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</si>
  <si>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</si>
  <si>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</si>
  <si>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</si>
  <si>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</si>
  <si>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</si>
  <si>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</si>
  <si>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</si>
  <si>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</si>
  <si>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</si>
  <si>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</si>
  <si>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</si>
  <si>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</si>
  <si>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</si>
  <si>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</si>
  <si>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</si>
  <si>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</si>
  <si>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</si>
  <si>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</si>
  <si>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</si>
  <si>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</si>
  <si>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</si>
  <si>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</si>
  <si>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</si>
  <si>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</si>
  <si>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</si>
  <si>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</si>
  <si>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</si>
  <si>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</si>
  <si>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</si>
  <si>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</si>
  <si>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</si>
  <si>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</si>
  <si>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</si>
  <si>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</si>
  <si>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</si>
  <si>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</si>
  <si>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</si>
  <si>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</si>
  <si>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</si>
  <si>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</si>
  <si>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</si>
  <si>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</si>
  <si>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</si>
  <si>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</si>
  <si>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</si>
  <si>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</si>
  <si>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</si>
  <si>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</si>
  <si>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</si>
  <si>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</si>
  <si>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</si>
  <si>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</si>
  <si>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</si>
  <si>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</si>
  <si>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</si>
  <si>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</si>
  <si>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</si>
  <si>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</si>
  <si>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</si>
  <si>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</si>
  <si>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</si>
  <si>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</si>
  <si>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</si>
  <si>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</si>
  <si>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</si>
  <si>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</si>
  <si>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</si>
  <si>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</si>
  <si>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</si>
  <si>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</si>
  <si>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</si>
  <si>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</si>
  <si>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</si>
  <si>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</si>
  <si>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</si>
  <si>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</si>
  <si>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</si>
  <si>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</si>
  <si>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</si>
  <si>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</si>
  <si>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</si>
  <si>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</si>
  <si>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</si>
  <si>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</si>
  <si>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</si>
  <si>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</si>
  <si>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</si>
  <si>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</si>
  <si>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</si>
  <si>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</si>
  <si>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</si>
  <si>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</si>
  <si>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</si>
  <si>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</si>
  <si>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</si>
  <si>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</si>
  <si>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</si>
  <si>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</si>
  <si>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</si>
  <si>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</si>
  <si>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</si>
  <si>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</si>
  <si>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</si>
  <si>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</si>
  <si>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</si>
  <si>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</si>
  <si>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</si>
  <si>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</si>
  <si>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</si>
  <si>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</si>
  <si>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</si>
  <si>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</si>
  <si>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</si>
  <si>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</si>
  <si>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</si>
  <si>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</si>
  <si>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</si>
  <si>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</si>
  <si>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</si>
  <si>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</si>
  <si>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</si>
  <si>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</si>
  <si>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</si>
  <si>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</si>
  <si>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</si>
  <si>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</si>
  <si>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</si>
  <si>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</si>
  <si>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</si>
  <si>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</si>
  <si>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</si>
  <si>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</si>
  <si>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</si>
  <si>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</si>
  <si>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</si>
  <si>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</si>
  <si>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</si>
  <si>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</si>
  <si>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</si>
  <si>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</si>
  <si>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</si>
  <si>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</si>
  <si>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</si>
  <si>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</si>
  <si>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</si>
  <si>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</si>
  <si>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</si>
  <si>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</si>
  <si>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</si>
  <si>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</si>
  <si>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</si>
  <si>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</si>
  <si>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</si>
  <si>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</si>
  <si>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</si>
  <si>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</si>
  <si>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</si>
  <si>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</si>
  <si>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</si>
  <si>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NATIONAL SHIPPING LINES</t>
  </si>
  <si>
    <t>الخطوط البحرية الوطنية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</si>
</sst>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204</v>
      </c>
      <c r="E2" s="1"/>
      <c r="F2" s="1"/>
      <c r="G2" s="1">
        <v>131012</v>
      </c>
      <c r="H2" s="2"/>
      <c r="I2" s="3" t="s">
        <v>205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2.02</v>
      </c>
      <c r="F6" s="13">
        <v>1.58</v>
      </c>
      <c r="G6" s="13">
        <v>1.32</v>
      </c>
      <c r="H6" s="13">
        <v>1.31</v>
      </c>
      <c r="I6" s="14" t="s">
        <v>5</v>
      </c>
    </row>
    <row r="7" spans="4:9" ht="15.75">
      <c r="D7" s="12" t="s">
        <v>6</v>
      </c>
      <c r="E7" s="15">
        <v>1005293.03</v>
      </c>
      <c r="F7" s="15">
        <v>3796806.3</v>
      </c>
      <c r="G7" s="15">
        <v>760227.7</v>
      </c>
      <c r="H7" s="15">
        <v>506349.55</v>
      </c>
      <c r="I7" s="14" t="s">
        <v>7</v>
      </c>
    </row>
    <row r="8" spans="4:9" ht="15.75">
      <c r="D8" s="12" t="s">
        <v>8</v>
      </c>
      <c r="E8" s="15">
        <v>582439</v>
      </c>
      <c r="F8" s="15">
        <v>2768238</v>
      </c>
      <c r="G8" s="15">
        <v>605254</v>
      </c>
      <c r="H8" s="15">
        <v>372258</v>
      </c>
      <c r="I8" s="14" t="s">
        <v>9</v>
      </c>
    </row>
    <row r="9" spans="4:9" ht="15.75">
      <c r="D9" s="12" t="s">
        <v>10</v>
      </c>
      <c r="E9" s="15">
        <v>1117</v>
      </c>
      <c r="F9" s="15">
        <v>2412</v>
      </c>
      <c r="G9" s="15">
        <v>1038</v>
      </c>
      <c r="H9" s="15">
        <v>945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30300000</v>
      </c>
      <c r="F11" s="15">
        <v>23700000</v>
      </c>
      <c r="G11" s="15">
        <v>19800000</v>
      </c>
      <c r="H11" s="15">
        <v>19650000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4092139</v>
      </c>
      <c r="F16" s="25">
        <v>3196234</v>
      </c>
      <c r="G16" s="25">
        <v>3703026</v>
      </c>
      <c r="H16" s="25">
        <v>3874865</v>
      </c>
      <c r="I16" s="11" t="s">
        <v>21</v>
      </c>
    </row>
    <row r="17" spans="4:9" ht="15.75">
      <c r="D17" s="12" t="s">
        <v>22</v>
      </c>
      <c r="E17" s="26">
        <v>1763575</v>
      </c>
      <c r="F17" s="26">
        <v>1574791</v>
      </c>
      <c r="G17" s="26">
        <v>2006182</v>
      </c>
      <c r="H17" s="26">
        <v>3429960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1337816</v>
      </c>
      <c r="F20" s="26">
        <v>1186521</v>
      </c>
      <c r="G20" s="26">
        <v>1053050</v>
      </c>
      <c r="H20" s="26">
        <v>929661</v>
      </c>
      <c r="I20" s="14" t="s">
        <v>29</v>
      </c>
    </row>
    <row r="21" spans="4:9" ht="15.75">
      <c r="D21" s="27" t="s">
        <v>30</v>
      </c>
      <c r="E21" s="26">
        <v>69938</v>
      </c>
      <c r="F21" s="26">
        <v>57670</v>
      </c>
      <c r="G21" s="26">
        <v>78872</v>
      </c>
      <c r="H21" s="26">
        <v>72712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7492319</v>
      </c>
      <c r="F23" s="26">
        <v>6230004</v>
      </c>
      <c r="G23" s="26">
        <v>7081388</v>
      </c>
      <c r="H23" s="26">
        <v>8575100</v>
      </c>
      <c r="I23" s="14" t="s">
        <v>35</v>
      </c>
    </row>
    <row r="24" spans="4:9" ht="15.75">
      <c r="D24" s="12" t="s">
        <v>36</v>
      </c>
      <c r="E24" s="26">
        <v>12104340</v>
      </c>
      <c r="F24" s="26">
        <v>12169813</v>
      </c>
      <c r="G24" s="26">
        <v>10859980</v>
      </c>
      <c r="H24" s="26">
        <v>9828170</v>
      </c>
      <c r="I24" s="14" t="s">
        <v>37</v>
      </c>
    </row>
    <row r="25" spans="4:9" ht="15.75">
      <c r="D25" s="12" t="s">
        <v>38</v>
      </c>
      <c r="E25" s="26">
        <v>16715698</v>
      </c>
      <c r="F25" s="26">
        <v>17115599</v>
      </c>
      <c r="G25" s="26">
        <v>17911222</v>
      </c>
      <c r="H25" s="26">
        <v>18180211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16715698</v>
      </c>
      <c r="F28" s="26">
        <v>17115599</v>
      </c>
      <c r="G28" s="26">
        <v>17911222</v>
      </c>
      <c r="H28" s="26">
        <v>18180211</v>
      </c>
      <c r="I28" s="14" t="s">
        <v>45</v>
      </c>
    </row>
    <row r="29" spans="4:9" ht="15.75">
      <c r="D29" s="12" t="s">
        <v>46</v>
      </c>
      <c r="E29" s="26">
        <v>574</v>
      </c>
      <c r="F29" s="26">
        <v>574</v>
      </c>
      <c r="G29" s="26">
        <v>3635</v>
      </c>
      <c r="H29" s="26">
        <v>2963</v>
      </c>
      <c r="I29" s="14" t="s">
        <v>47</v>
      </c>
    </row>
    <row r="30" spans="4:9" ht="15.75">
      <c r="D30" s="28" t="s">
        <v>48</v>
      </c>
      <c r="E30" s="29">
        <v>36312931</v>
      </c>
      <c r="F30" s="29">
        <v>35515990</v>
      </c>
      <c r="G30" s="29">
        <v>35856225</v>
      </c>
      <c r="H30" s="29">
        <v>36586444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3999906</v>
      </c>
      <c r="F35" s="25">
        <v>3000193</v>
      </c>
      <c r="G35" s="25">
        <v>1722735</v>
      </c>
      <c r="H35" s="25">
        <v>3193117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214689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1881012</v>
      </c>
      <c r="F38" s="26">
        <v>2195275</v>
      </c>
      <c r="G38" s="26">
        <v>2023726</v>
      </c>
      <c r="H38" s="26">
        <v>2493477</v>
      </c>
      <c r="I38" s="14" t="s">
        <v>61</v>
      </c>
    </row>
    <row r="39" spans="4:9" ht="15.75">
      <c r="D39" s="12" t="s">
        <v>62</v>
      </c>
      <c r="E39" s="26">
        <v>6002039</v>
      </c>
      <c r="F39" s="26">
        <v>5309688</v>
      </c>
      <c r="G39" s="26">
        <v>5007191</v>
      </c>
      <c r="H39" s="26">
        <v>7181913</v>
      </c>
      <c r="I39" s="14" t="s">
        <v>63</v>
      </c>
    </row>
    <row r="40" spans="4:9" ht="15.75">
      <c r="D40" s="12" t="s">
        <v>64</v>
      </c>
      <c r="E40" s="26">
        <v>5780855</v>
      </c>
      <c r="F40" s="26">
        <v>6576890</v>
      </c>
      <c r="G40" s="26">
        <v>7904049</v>
      </c>
      <c r="H40" s="26">
        <v>7972187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11782894</v>
      </c>
      <c r="F43" s="29">
        <v>11886578</v>
      </c>
      <c r="G43" s="29">
        <v>12911240</v>
      </c>
      <c r="H43" s="29">
        <v>15154100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3750000</v>
      </c>
      <c r="F49" s="26">
        <v>3594856</v>
      </c>
      <c r="G49" s="26">
        <v>3300132</v>
      </c>
      <c r="H49" s="26">
        <v>3146156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1800000</v>
      </c>
      <c r="F55" s="26">
        <v>2250000</v>
      </c>
      <c r="G55" s="26">
        <v>1500000</v>
      </c>
      <c r="H55" s="26">
        <v>1050000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-487203</v>
      </c>
      <c r="F57" s="26">
        <v>-456609</v>
      </c>
      <c r="G57" s="26">
        <v>-490799</v>
      </c>
      <c r="H57" s="26">
        <v>-482706</v>
      </c>
      <c r="I57" s="14" t="s">
        <v>93</v>
      </c>
    </row>
    <row r="58" spans="4:9" ht="15.75">
      <c r="D58" s="12" t="s">
        <v>94</v>
      </c>
      <c r="E58" s="26">
        <v>2948158</v>
      </c>
      <c r="F58" s="26">
        <v>1577317</v>
      </c>
      <c r="G58" s="26">
        <v>1193607</v>
      </c>
      <c r="H58" s="26">
        <v>1123294</v>
      </c>
      <c r="I58" s="14" t="s">
        <v>95</v>
      </c>
    </row>
    <row r="59" spans="4:9" ht="15.75">
      <c r="D59" s="12" t="s">
        <v>96</v>
      </c>
      <c r="E59" s="26">
        <v>23010955</v>
      </c>
      <c r="F59" s="26">
        <v>21965564</v>
      </c>
      <c r="G59" s="26">
        <v>20502940</v>
      </c>
      <c r="H59" s="26">
        <v>19836744</v>
      </c>
      <c r="I59" s="14" t="s">
        <v>97</v>
      </c>
    </row>
    <row r="60" spans="4:9" ht="15.75">
      <c r="D60" s="41" t="s">
        <v>201</v>
      </c>
      <c r="E60" s="26">
        <v>1519082</v>
      </c>
      <c r="F60" s="26">
        <v>1663848</v>
      </c>
      <c r="G60" s="26">
        <v>2442045</v>
      </c>
      <c r="H60" s="26">
        <v>1595600</v>
      </c>
      <c r="I60" s="42" t="s">
        <v>200</v>
      </c>
    </row>
    <row r="61" spans="4:9" ht="15.75">
      <c r="D61" s="16" t="s">
        <v>98</v>
      </c>
      <c r="E61" s="29">
        <v>36312931</v>
      </c>
      <c r="F61" s="29">
        <v>35515990</v>
      </c>
      <c r="G61" s="29">
        <v>35856225</v>
      </c>
      <c r="H61" s="29">
        <v>36586444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5185586</v>
      </c>
      <c r="F65" s="25">
        <v>4863187</v>
      </c>
      <c r="G65" s="25">
        <v>15210749</v>
      </c>
      <c r="H65" s="25">
        <v>15161982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10904564</v>
      </c>
      <c r="H66" s="26">
        <v>10445732</v>
      </c>
      <c r="I66" s="14" t="s">
        <v>105</v>
      </c>
    </row>
    <row r="67" spans="4:9" ht="15.75">
      <c r="D67" s="12" t="s">
        <v>106</v>
      </c>
      <c r="E67" s="26">
        <v>5185586</v>
      </c>
      <c r="F67" s="26">
        <v>4863187</v>
      </c>
      <c r="G67" s="26">
        <v>4306185</v>
      </c>
      <c r="H67" s="26">
        <v>4716250</v>
      </c>
      <c r="I67" s="14" t="s">
        <v>107</v>
      </c>
    </row>
    <row r="68" spans="4:9" ht="15.75">
      <c r="D68" s="12" t="s">
        <v>108</v>
      </c>
      <c r="E68" s="26">
        <v>2463079</v>
      </c>
      <c r="F68" s="26">
        <v>2331299</v>
      </c>
      <c r="G68" s="26">
        <v>2430525</v>
      </c>
      <c r="H68" s="26">
        <v>2571468</v>
      </c>
      <c r="I68" s="14" t="s">
        <v>109</v>
      </c>
    </row>
    <row r="69" spans="4:9" ht="15.75">
      <c r="D69" s="12" t="s">
        <v>110</v>
      </c>
      <c r="E69" s="26">
        <v>240284</v>
      </c>
      <c r="F69" s="26">
        <v>211673</v>
      </c>
      <c r="G69" s="26">
        <v>228119</v>
      </c>
      <c r="H69" s="26">
        <v>178910</v>
      </c>
      <c r="I69" s="14" t="s">
        <v>111</v>
      </c>
    </row>
    <row r="70" spans="4:9" ht="15.75">
      <c r="D70" s="12" t="s">
        <v>112</v>
      </c>
      <c r="E70" s="26">
        <v>1020858</v>
      </c>
      <c r="F70" s="26">
        <v>1020613</v>
      </c>
      <c r="G70" s="26">
        <v>967464</v>
      </c>
      <c r="H70" s="26">
        <v>1015621</v>
      </c>
      <c r="I70" s="14" t="s">
        <v>113</v>
      </c>
    </row>
    <row r="71" spans="4:9" ht="15.75">
      <c r="D71" s="12" t="s">
        <v>114</v>
      </c>
      <c r="E71" s="26">
        <v>1638626</v>
      </c>
      <c r="F71" s="26">
        <v>1637891</v>
      </c>
      <c r="G71" s="26">
        <v>1709297</v>
      </c>
      <c r="H71" s="26">
        <v>1783061</v>
      </c>
      <c r="I71" s="14" t="s">
        <v>115</v>
      </c>
    </row>
    <row r="72" spans="4:9" ht="15.75">
      <c r="D72" s="12" t="s">
        <v>116</v>
      </c>
      <c r="E72" s="26">
        <v>843597</v>
      </c>
      <c r="F72" s="26">
        <v>682324</v>
      </c>
      <c r="G72" s="26">
        <v>-61756</v>
      </c>
      <c r="H72" s="26">
        <v>182811</v>
      </c>
      <c r="I72" s="14" t="s">
        <v>117</v>
      </c>
    </row>
    <row r="73" spans="4:9" ht="15.75">
      <c r="D73" s="12" t="s">
        <v>118</v>
      </c>
      <c r="E73" s="26">
        <v>3239274</v>
      </c>
      <c r="F73" s="26">
        <v>2961687</v>
      </c>
      <c r="G73" s="26">
        <v>2256503</v>
      </c>
      <c r="H73" s="26">
        <v>1518645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112750</v>
      </c>
      <c r="I74" s="14" t="s">
        <v>121</v>
      </c>
    </row>
    <row r="75" spans="4:9" ht="15.75">
      <c r="D75" s="12" t="s">
        <v>122</v>
      </c>
      <c r="E75" s="26">
        <v>4082871</v>
      </c>
      <c r="F75" s="26">
        <v>3644011</v>
      </c>
      <c r="G75" s="26">
        <v>2194747</v>
      </c>
      <c r="H75" s="26">
        <v>1588706</v>
      </c>
      <c r="I75" s="14" t="s">
        <v>123</v>
      </c>
    </row>
    <row r="76" spans="4:9" ht="15.75">
      <c r="D76" s="12" t="s">
        <v>124</v>
      </c>
      <c r="E76" s="26">
        <v>549739</v>
      </c>
      <c r="F76" s="26">
        <v>567254</v>
      </c>
      <c r="G76" s="26">
        <v>609984</v>
      </c>
      <c r="H76" s="26">
        <v>588825</v>
      </c>
      <c r="I76" s="14" t="s">
        <v>125</v>
      </c>
    </row>
    <row r="77" spans="4:9" ht="15.75">
      <c r="D77" s="12" t="s">
        <v>126</v>
      </c>
      <c r="E77" s="26">
        <v>3533132</v>
      </c>
      <c r="F77" s="26">
        <v>3076757</v>
      </c>
      <c r="G77" s="26">
        <v>1584763</v>
      </c>
      <c r="H77" s="26">
        <v>999881</v>
      </c>
      <c r="I77" s="43" t="s">
        <v>127</v>
      </c>
    </row>
    <row r="78" spans="4:9" ht="15.75">
      <c r="D78" s="12" t="s">
        <v>128</v>
      </c>
      <c r="E78" s="26">
        <v>116820</v>
      </c>
      <c r="F78" s="26">
        <v>106601</v>
      </c>
      <c r="G78" s="26">
        <v>126708</v>
      </c>
      <c r="H78" s="26">
        <v>93152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150500</v>
      </c>
      <c r="F81" s="26">
        <v>129513</v>
      </c>
      <c r="G81" s="26">
        <v>45000</v>
      </c>
      <c r="H81" s="26">
        <v>95000</v>
      </c>
      <c r="I81" s="43" t="s">
        <v>135</v>
      </c>
    </row>
    <row r="82" spans="4:9" ht="15.75">
      <c r="D82" s="12" t="s">
        <v>136</v>
      </c>
      <c r="E82" s="26">
        <v>3265812</v>
      </c>
      <c r="F82" s="26">
        <v>2840643</v>
      </c>
      <c r="G82" s="26">
        <v>1413055</v>
      </c>
      <c r="H82" s="26">
        <v>811729</v>
      </c>
      <c r="I82" s="43" t="s">
        <v>137</v>
      </c>
    </row>
    <row r="83" spans="4:9" ht="15.75">
      <c r="D83" s="41" t="s">
        <v>201</v>
      </c>
      <c r="E83" s="26">
        <v>-69766</v>
      </c>
      <c r="F83" s="26">
        <v>-206069</v>
      </c>
      <c r="G83" s="26">
        <v>-311184</v>
      </c>
      <c r="H83" s="26">
        <v>-346531</v>
      </c>
      <c r="I83" s="42" t="s">
        <v>200</v>
      </c>
    </row>
    <row r="84" spans="4:9" ht="15.75">
      <c r="D84" s="16" t="s">
        <v>138</v>
      </c>
      <c r="E84" s="29">
        <v>3335578</v>
      </c>
      <c r="F84" s="29">
        <v>3046712</v>
      </c>
      <c r="G84" s="29">
        <v>1724239</v>
      </c>
      <c r="H84" s="29">
        <v>1158260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3189191</v>
      </c>
      <c r="F88" s="25">
        <v>3683053</v>
      </c>
      <c r="G88" s="25">
        <v>3867822</v>
      </c>
      <c r="H88" s="25">
        <v>3534369</v>
      </c>
      <c r="I88" s="11" t="s">
        <v>143</v>
      </c>
    </row>
    <row r="89" spans="4:9" ht="15.75">
      <c r="D89" s="12" t="s">
        <v>144</v>
      </c>
      <c r="E89" s="26">
        <v>2356625</v>
      </c>
      <c r="F89" s="26">
        <v>1396336</v>
      </c>
      <c r="G89" s="26">
        <v>717839</v>
      </c>
      <c r="H89" s="26">
        <v>1373116</v>
      </c>
      <c r="I89" s="14" t="s">
        <v>145</v>
      </c>
    </row>
    <row r="90" spans="4:9" ht="15.75">
      <c r="D90" s="12" t="s">
        <v>146</v>
      </c>
      <c r="E90" s="26">
        <v>1974578</v>
      </c>
      <c r="F90" s="26">
        <v>928329</v>
      </c>
      <c r="G90" s="26">
        <v>-272871</v>
      </c>
      <c r="H90" s="26">
        <v>278149</v>
      </c>
      <c r="I90" s="14" t="s">
        <v>147</v>
      </c>
    </row>
    <row r="91" spans="4:9" ht="15.75">
      <c r="D91" s="12" t="s">
        <v>148</v>
      </c>
      <c r="E91" s="26">
        <v>-3435298</v>
      </c>
      <c r="F91" s="26">
        <v>-2818527</v>
      </c>
      <c r="G91" s="26">
        <v>-629737</v>
      </c>
      <c r="H91" s="26">
        <v>-1317812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4085096</v>
      </c>
      <c r="F93" s="29">
        <v>3189191</v>
      </c>
      <c r="G93" s="29">
        <v>3683053</v>
      </c>
      <c r="H93" s="29">
        <v>3867822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3.8829266666666666</v>
      </c>
      <c r="F97" s="10">
        <f>+F8*100/F10</f>
        <v>18.454920000000001</v>
      </c>
      <c r="G97" s="10">
        <f>+G8*100/G10</f>
        <v>4.035026666666667</v>
      </c>
      <c r="H97" s="10">
        <f>+H8*100/H10</f>
        <v>2.4817200000000001</v>
      </c>
      <c r="I97" s="11" t="s">
        <v>155</v>
      </c>
    </row>
    <row r="98" spans="1:15" ht="15.75">
      <c r="D98" s="12" t="s">
        <v>156</v>
      </c>
      <c r="E98" s="13">
        <f>+E84/E10</f>
        <v>0.22237186666666667</v>
      </c>
      <c r="F98" s="13">
        <f>+F84/F10</f>
        <v>0.20311413333333334</v>
      </c>
      <c r="G98" s="13">
        <f>+G84/G10</f>
        <v>0.11494926666666666</v>
      </c>
      <c r="H98" s="13">
        <f>+H84/H10</f>
        <v>7.7217333333333332E-2</v>
      </c>
      <c r="I98" s="14" t="s">
        <v>157</v>
      </c>
    </row>
    <row r="99" spans="1:15" ht="15.75">
      <c r="D99" s="12" t="s">
        <v>158</v>
      </c>
      <c r="E99" s="13">
        <f>+E55/E10</f>
        <v>0.12</v>
      </c>
      <c r="F99" s="13">
        <f>+F55/F10</f>
        <v>0.15</v>
      </c>
      <c r="G99" s="13">
        <f>+G55/G10</f>
        <v>0.1</v>
      </c>
      <c r="H99" s="13">
        <f>+H55/H10</f>
        <v>7.0000000000000007E-2</v>
      </c>
      <c r="I99" s="14" t="s">
        <v>159</v>
      </c>
    </row>
    <row r="100" spans="1:15" ht="15.75">
      <c r="D100" s="12" t="s">
        <v>160</v>
      </c>
      <c r="E100" s="13">
        <f>+E59/E10</f>
        <v>1.5340636666666667</v>
      </c>
      <c r="F100" s="13">
        <f>+F59/F10</f>
        <v>1.4643709333333332</v>
      </c>
      <c r="G100" s="13">
        <f>+G59/G10</f>
        <v>1.3668626666666666</v>
      </c>
      <c r="H100" s="13">
        <f>+H59/H10</f>
        <v>1.3224495999999999</v>
      </c>
      <c r="I100" s="14" t="s">
        <v>161</v>
      </c>
    </row>
    <row r="101" spans="1:15" ht="15.75">
      <c r="D101" s="12" t="s">
        <v>162</v>
      </c>
      <c r="E101" s="13">
        <f>+E11/E84</f>
        <v>9.0838829132462209</v>
      </c>
      <c r="F101" s="13">
        <f>+F11/F84</f>
        <v>7.7788776884720319</v>
      </c>
      <c r="G101" s="13">
        <f>+G11/G84</f>
        <v>11.483326847380207</v>
      </c>
      <c r="H101" s="13">
        <f>+H11/H84</f>
        <v>16.965102826653773</v>
      </c>
      <c r="I101" s="14" t="s">
        <v>163</v>
      </c>
    </row>
    <row r="102" spans="1:15" ht="15.75">
      <c r="D102" s="12" t="s">
        <v>164</v>
      </c>
      <c r="E102" s="13">
        <f>+E55*100/E11</f>
        <v>5.9405940594059405</v>
      </c>
      <c r="F102" s="13">
        <f>+F55*100/F11</f>
        <v>9.4936708860759502</v>
      </c>
      <c r="G102" s="13">
        <f>+G55*100/G11</f>
        <v>7.5757575757575761</v>
      </c>
      <c r="H102" s="13">
        <f>+H55*100/H11</f>
        <v>5.343511450381679</v>
      </c>
      <c r="I102" s="14" t="s">
        <v>165</v>
      </c>
    </row>
    <row r="103" spans="1:15" ht="15.75">
      <c r="D103" s="12" t="s">
        <v>166</v>
      </c>
      <c r="E103" s="13">
        <f>+E55*100/E84</f>
        <v>53.963660870769623</v>
      </c>
      <c r="F103" s="13">
        <f>+F55*100/F84</f>
        <v>73.850104637392704</v>
      </c>
      <c r="G103" s="13">
        <f>+G55*100/G84</f>
        <v>86.994900358940953</v>
      </c>
      <c r="H103" s="13">
        <f>+H55*100/H84</f>
        <v>90.653221211127033</v>
      </c>
      <c r="I103" s="14" t="s">
        <v>167</v>
      </c>
    </row>
    <row r="104" spans="1:15" ht="15.75">
      <c r="D104" s="16" t="s">
        <v>168</v>
      </c>
      <c r="E104" s="46">
        <f>+E11/E59</f>
        <v>1.3167641238705652</v>
      </c>
      <c r="F104" s="46">
        <f>+F11/F59</f>
        <v>1.0789615964333992</v>
      </c>
      <c r="G104" s="46">
        <f>+G11/G59</f>
        <v>0.96571516085010245</v>
      </c>
      <c r="H104" s="46">
        <f>+H11/H59</f>
        <v>0.99058595503374947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28.310144359097634</v>
      </c>
      <c r="H106" s="51">
        <f>+H67*100/H65</f>
        <v>31.10576176650256</v>
      </c>
      <c r="I106" s="11" t="s">
        <v>171</v>
      </c>
    </row>
    <row r="107" spans="1:15" ht="15.75">
      <c r="D107" s="12" t="s">
        <v>172</v>
      </c>
      <c r="E107" s="52">
        <f>+E75*100/E65</f>
        <v>78.734997356132936</v>
      </c>
      <c r="F107" s="52">
        <f>+F75*100/F65</f>
        <v>74.930513673440899</v>
      </c>
      <c r="G107" s="52">
        <f>+G75*100/G65</f>
        <v>14.428921284546869</v>
      </c>
      <c r="H107" s="52">
        <f>+H75*100/H65</f>
        <v>10.478221119112265</v>
      </c>
      <c r="I107" s="14" t="s">
        <v>173</v>
      </c>
    </row>
    <row r="108" spans="1:15" ht="15.75">
      <c r="D108" s="12" t="s">
        <v>174</v>
      </c>
      <c r="E108" s="52">
        <f>+E82*100/E65</f>
        <v>62.978648893297688</v>
      </c>
      <c r="F108" s="52">
        <f>+F82*100/F65</f>
        <v>58.411140677913473</v>
      </c>
      <c r="G108" s="52">
        <f>+G82*100/G65</f>
        <v>9.2898449642420626</v>
      </c>
      <c r="H108" s="52">
        <f>+H82*100/H65</f>
        <v>5.3537129908213847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8.9935235467497794</v>
      </c>
      <c r="F109" s="52">
        <f t="shared" ref="F109:H109" si="0">F82*100/F30</f>
        <v>7.9982086941684578</v>
      </c>
      <c r="G109" s="52">
        <f t="shared" si="0"/>
        <v>3.940891714060808</v>
      </c>
      <c r="H109" s="52">
        <f t="shared" si="0"/>
        <v>2.2186605508860056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14.495608722019577</v>
      </c>
      <c r="F110" s="53">
        <f t="shared" ref="F110:H110" si="1">+F84*100/F59</f>
        <v>13.870401870855671</v>
      </c>
      <c r="G110" s="53">
        <f t="shared" si="1"/>
        <v>8.4097158748940402</v>
      </c>
      <c r="H110" s="53">
        <f t="shared" si="1"/>
        <v>5.8389622813098763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32.448204194808731</v>
      </c>
      <c r="F112" s="10">
        <f>+F43*100/F30</f>
        <v>33.468243458791378</v>
      </c>
      <c r="G112" s="10">
        <f>+G43*100/G30</f>
        <v>36.008363959117283</v>
      </c>
      <c r="H112" s="10">
        <f>+H43*100/H30</f>
        <v>41.419986047291175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63.36848711000497</v>
      </c>
      <c r="F113" s="13">
        <f>+F59*100/F30</f>
        <v>61.846970899586353</v>
      </c>
      <c r="G113" s="13">
        <f>+G59*100/G30</f>
        <v>57.180977640563107</v>
      </c>
      <c r="H113" s="13">
        <f>+H59*100/H30</f>
        <v>54.21883580705466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7.4269262322665845</v>
      </c>
      <c r="F114" s="46">
        <f>+F75/F76</f>
        <v>6.4239494124325258</v>
      </c>
      <c r="G114" s="46">
        <f>+G75/G76</f>
        <v>3.5980402764662678</v>
      </c>
      <c r="H114" s="46">
        <f>+H75/H76</f>
        <v>2.6980953594021995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0.14280273878195071</v>
      </c>
      <c r="F116" s="10">
        <f>+F65/F30</f>
        <v>0.13692950696292008</v>
      </c>
      <c r="G116" s="10">
        <f>+G65/G30</f>
        <v>0.42421501426879155</v>
      </c>
      <c r="H116" s="10">
        <f>+H65/H30</f>
        <v>0.41441529545751971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0.31022252256531557</v>
      </c>
      <c r="F117" s="13">
        <f>+F65/F28</f>
        <v>0.28413770385716564</v>
      </c>
      <c r="G117" s="13">
        <f>+G65/G28</f>
        <v>0.84923010836446555</v>
      </c>
      <c r="H117" s="13">
        <f>+H65/H28</f>
        <v>0.83398272990340983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3.4796051748664683</v>
      </c>
      <c r="F118" s="46">
        <f>+F65/F121</f>
        <v>5.2842577984083725</v>
      </c>
      <c r="G118" s="46">
        <f>+G65/G121</f>
        <v>7.3333193520191191</v>
      </c>
      <c r="H118" s="46">
        <f>+H65/H121</f>
        <v>10.882948233079981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1.2482956208715072</v>
      </c>
      <c r="F120" s="58">
        <f>+F23/F39</f>
        <v>1.1733276983506375</v>
      </c>
      <c r="G120" s="58">
        <f>+G23/G39</f>
        <v>1.4142436348044243</v>
      </c>
      <c r="H120" s="58">
        <f>+H23/H39</f>
        <v>1.1939855021914079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1490280</v>
      </c>
      <c r="F121" s="29">
        <f>+F23-F39</f>
        <v>920316</v>
      </c>
      <c r="G121" s="29">
        <f>+G23-G39</f>
        <v>2074197</v>
      </c>
      <c r="H121" s="29">
        <f>+H23-H39</f>
        <v>1393187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2018-09-04T09:05:48Z</dcterms:modified>
</cp:coreProperties>
</file>